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673896E0-BFAE-43F1-AF33-D758B51ED38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2" i="1"/>
  <c r="D11" i="1"/>
  <c r="C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<sst xmlns="http://schemas.openxmlformats.org/spreadsheetml/2006/main" count="125" uniqueCount="40">
  <si>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</si>
  <si>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</si>
  <si>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</si>
  <si>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</si>
  <si>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</si>
  <si>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</si>
  <si>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</si>
  <si>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</si>
  <si>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</si>
  <si>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</si>
  <si>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</si>
  <si>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</si>
  <si>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</si>
  <si>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</si>
  <si>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</si>
  <si>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</si>
  <si>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</si>
  <si>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/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</si>
  <si>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</si>
  <si>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</si>
  <si>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</si>
  <si>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</si>
  <si>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</si>
  <si>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</si>
  <si>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</si>
  <si>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</si>
  <si>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</si>
  <si>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</si>
  <si>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</si>
  <si>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</si>
  <si>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</si>
  <si>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</si>
  <si>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</si>
  <si>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</si>
  <si>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30,46</t>
  </si>
  <si>
    <t>0,00</t>
  </si>
  <si>
    <t>Dispersiv [mN/m]</t>
  </si>
  <si>
    <t>22,52</t>
  </si>
  <si>
    <t>Polar [mN/m]</t>
  </si>
  <si>
    <t>7,94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</si>
</sst>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78.569999999999993</c:v>
                </c:pt>
                <c:pt idx="1">
                  <c:v>92.64</c:v>
                </c:pt>
                <c:pt idx="2">
                  <c:v>81.92</c:v>
                </c:pt>
                <c:pt idx="3">
                  <c:v>80.98</c:v>
                </c:pt>
                <c:pt idx="4">
                  <c:v>84.26</c:v>
                </c:pt>
                <c:pt idx="5">
                  <c:v>80.680000000000007</c:v>
                </c:pt>
                <c:pt idx="6">
                  <c:v>75.25</c:v>
                </c:pt>
                <c:pt idx="7">
                  <c:v>80.08</c:v>
                </c:pt>
                <c:pt idx="8">
                  <c:v>78.88</c:v>
                </c:pt>
                <c:pt idx="9">
                  <c:v>73.84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2E-4CF3-863E-32112B3C1CD7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LoockupSheet!$D$1:$D$12</c:f>
              <c:numCache>
                <c:formatCode>General</c:formatCode>
                <c:ptCount val="12"/>
                <c:pt idx="0">
                  <c:v>68.23</c:v>
                </c:pt>
                <c:pt idx="1">
                  <c:v>62.02</c:v>
                </c:pt>
                <c:pt idx="2">
                  <c:v>55.93</c:v>
                </c:pt>
                <c:pt idx="3">
                  <c:v>67.75</c:v>
                </c:pt>
                <c:pt idx="4">
                  <c:v>56.61</c:v>
                </c:pt>
                <c:pt idx="5">
                  <c:v>56.46</c:v>
                </c:pt>
                <c:pt idx="6">
                  <c:v>66.16</c:v>
                </c:pt>
                <c:pt idx="7">
                  <c:v>62.89</c:v>
                </c:pt>
                <c:pt idx="8">
                  <c:v>0</c:v>
                </c:pt>
                <c:pt idx="9">
                  <c:v>0</c:v>
                </c:pt>
                <c:pt idx="10">
                  <c:v>62.91</c:v>
                </c:pt>
                <c:pt idx="11">
                  <c:v>61.13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2E-4CF3-863E-32112B3C1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9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78.569999999999993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68.23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92.64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62.02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81.92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55.93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80.98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67.75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84.26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56.61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80.680000000000007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56.46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75.25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66.16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80.08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62.89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78.88</v>
      </c>
      <c r="C9" t="e">
        <f>IF('diiodo-methane(Air)'!#REF!=TRUE,IF(ISBLANK('diiodo-methane(Air)'!#REF!),NA(),'diiodo-methane(Air)'!#REF!),NA())</f>
        <v>#REF!</v>
      </c>
      <c r="D9" t="e">
        <f>IF('diiodo-methane(Air)'!#REF!=TRUE,IF(ISBLANK('diiodo-methane(Air)'!#REF!),NA(),'diiodo-methane(Air)'!#REF!),NA())</f>
        <v>#REF!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73.84</v>
      </c>
      <c r="C10" t="e">
        <f>IF('diiodo-methane(Air)'!#REF!=TRUE,IF(ISBLANK('diiodo-methane(Air)'!#REF!),NA(),'diiodo-methane(Air)'!#REF!),NA())</f>
        <v>#REF!</v>
      </c>
      <c r="D10" t="e">
        <f>IF('diiodo-methane(Air)'!#REF!=TRUE,IF(ISBLANK('diiodo-methane(Air)'!#REF!),NA(),'diiodo-methane(Air)'!#REF!),NA())</f>
        <v>#REF!</v>
      </c>
    </row>
    <row r="11" spans="1:4" x14ac:dyDescent="0.3">
      <c r="C11">
        <f>IF('diiodo-methane(Air)'!$E$12=TRUE,IF(ISBLANK('diiodo-methane(Air)'!$F$12),NA(),'diiodo-methane(Air)'!$F$12),NA())</f>
        <v>11</v>
      </c>
      <c r="D11">
        <f>IF('diiodo-methane(Air)'!$E$12=TRUE,IF(ISBLANK('diiodo-methane(Air)'!$G$12),NA(),'diiodo-methane(Air)'!$G$12),NA())</f>
        <v>62.91</v>
      </c>
    </row>
    <row r="12" spans="1:4" x14ac:dyDescent="0.3">
      <c r="C12">
        <f>IF('diiodo-methane(Air)'!$E$13=TRUE,IF(ISBLANK('diiodo-methane(Air)'!$F$13),NA(),'diiodo-methane(Air)'!$F$13),NA())</f>
        <v>12</v>
      </c>
      <c r="D12">
        <f>IF('diiodo-methane(Air)'!$E$13=TRUE,IF(ISBLANK('diiodo-methane(Air)'!$G$13),NA(),'diiodo-methane(Air)'!$G$13),NA())</f>
        <v>61.13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>
      <selection activeCell="A9" sqref="A9:C9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78.569999999999993</v>
      </c>
      <c r="H4" s="5">
        <v>79.62</v>
      </c>
      <c r="I4" s="5">
        <v>77.52</v>
      </c>
      <c r="J4" s="6">
        <v>2.0840000000000001</v>
      </c>
      <c r="K4" s="4">
        <v>20</v>
      </c>
      <c r="L4" s="2">
        <v>44949.467508159702</v>
      </c>
      <c r="M4" t="s">
        <v>17</v>
      </c>
      <c r="N4" t="s">
        <v>18</v>
      </c>
      <c r="O4" t="s">
        <v>19</v>
      </c>
      <c r="P4" s="4">
        <v>2.8</v>
      </c>
      <c r="Q4" s="4">
        <v>5.0999999999999996</v>
      </c>
    </row>
    <row r="5" spans="1:17" x14ac:dyDescent="0.3">
      <c r="A5" t="s">
        <v>20</v>
      </c>
      <c r="E5" t="b">
        <v>1</v>
      </c>
      <c r="F5" s="3">
        <v>2</v>
      </c>
      <c r="G5" s="5">
        <v>92.64</v>
      </c>
      <c r="H5" s="5">
        <v>92.22</v>
      </c>
      <c r="I5" s="5">
        <v>93.06</v>
      </c>
      <c r="J5" s="6">
        <v>1.766</v>
      </c>
      <c r="K5" s="4">
        <v>20</v>
      </c>
      <c r="L5" s="2">
        <v>44949.467882685203</v>
      </c>
      <c r="M5" t="s">
        <v>17</v>
      </c>
      <c r="N5" t="s">
        <v>18</v>
      </c>
      <c r="O5" t="s">
        <v>19</v>
      </c>
      <c r="P5" s="4">
        <v>3</v>
      </c>
      <c r="Q5" s="4">
        <v>4.9000000000000004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81.92</v>
      </c>
      <c r="H6" s="5">
        <v>83.57</v>
      </c>
      <c r="I6" s="5">
        <v>80.260000000000005</v>
      </c>
      <c r="J6" s="6">
        <v>1.9079999999999999</v>
      </c>
      <c r="K6" s="4">
        <v>20</v>
      </c>
      <c r="L6" s="2">
        <v>44949.468215821798</v>
      </c>
      <c r="M6" t="s">
        <v>17</v>
      </c>
      <c r="N6" t="s">
        <v>18</v>
      </c>
      <c r="O6" t="s">
        <v>19</v>
      </c>
      <c r="P6" s="4">
        <v>2.9</v>
      </c>
      <c r="Q6" s="4">
        <v>5</v>
      </c>
    </row>
    <row r="7" spans="1:17" x14ac:dyDescent="0.3">
      <c r="E7" t="b">
        <v>1</v>
      </c>
      <c r="F7" s="3">
        <v>4</v>
      </c>
      <c r="G7" s="5">
        <v>80.98</v>
      </c>
      <c r="H7" s="5">
        <v>80.83</v>
      </c>
      <c r="I7" s="5">
        <v>81.13</v>
      </c>
      <c r="J7" s="6">
        <v>1.829</v>
      </c>
      <c r="K7" s="4">
        <v>20</v>
      </c>
      <c r="L7" s="2">
        <v>44949.468546481497</v>
      </c>
      <c r="M7" t="s">
        <v>17</v>
      </c>
      <c r="N7" t="s">
        <v>18</v>
      </c>
      <c r="O7" t="s">
        <v>19</v>
      </c>
      <c r="P7" s="4">
        <v>2.8</v>
      </c>
      <c r="Q7" s="4">
        <v>4.9000000000000004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84.26</v>
      </c>
      <c r="H8" s="5">
        <v>84.39</v>
      </c>
      <c r="I8" s="5">
        <v>84.13</v>
      </c>
      <c r="J8" s="6">
        <v>1.9019999999999999</v>
      </c>
      <c r="K8" s="4">
        <v>20</v>
      </c>
      <c r="L8" s="2">
        <v>44949.468892500001</v>
      </c>
      <c r="M8" t="s">
        <v>17</v>
      </c>
      <c r="N8" t="s">
        <v>18</v>
      </c>
      <c r="O8" t="s">
        <v>19</v>
      </c>
      <c r="P8" s="4">
        <v>2.8</v>
      </c>
      <c r="Q8" s="4">
        <v>4.8</v>
      </c>
    </row>
    <row r="9" spans="1:17" x14ac:dyDescent="0.3">
      <c r="A9" s="7" t="s">
        <v>26</v>
      </c>
      <c r="B9" s="7">
        <v>80.709999999999994</v>
      </c>
      <c r="C9" s="7">
        <v>5.18</v>
      </c>
      <c r="E9" t="b">
        <v>1</v>
      </c>
      <c r="F9" s="3">
        <v>6</v>
      </c>
      <c r="G9" s="5">
        <v>80.680000000000007</v>
      </c>
      <c r="H9" s="5">
        <v>80.760000000000005</v>
      </c>
      <c r="I9" s="5">
        <v>80.59</v>
      </c>
      <c r="J9" s="6">
        <v>1.7070000000000001</v>
      </c>
      <c r="K9" s="4">
        <v>20</v>
      </c>
      <c r="L9" s="2">
        <v>44949.469205000001</v>
      </c>
      <c r="M9" t="s">
        <v>17</v>
      </c>
      <c r="N9" t="s">
        <v>18</v>
      </c>
      <c r="O9" t="s">
        <v>19</v>
      </c>
      <c r="P9" s="4">
        <v>3</v>
      </c>
      <c r="Q9" s="4">
        <v>5</v>
      </c>
    </row>
    <row r="10" spans="1:17" x14ac:dyDescent="0.3">
      <c r="A10" t="s">
        <v>27</v>
      </c>
      <c r="B10">
        <v>81.319999999999993</v>
      </c>
      <c r="C10">
        <v>4.78</v>
      </c>
      <c r="E10" t="b">
        <v>1</v>
      </c>
      <c r="F10" s="3">
        <v>7</v>
      </c>
      <c r="G10" s="5">
        <v>75.25</v>
      </c>
      <c r="H10" s="5">
        <v>75.319999999999993</v>
      </c>
      <c r="I10" s="5">
        <v>75.19</v>
      </c>
      <c r="J10" s="6">
        <v>1.95</v>
      </c>
      <c r="K10" s="4">
        <v>20</v>
      </c>
      <c r="L10" s="2">
        <v>44949.469428356497</v>
      </c>
      <c r="M10" t="s">
        <v>17</v>
      </c>
      <c r="N10" t="s">
        <v>18</v>
      </c>
      <c r="O10" t="s">
        <v>19</v>
      </c>
      <c r="P10" s="4">
        <v>2.8</v>
      </c>
      <c r="Q10" s="4">
        <v>5</v>
      </c>
    </row>
    <row r="11" spans="1:17" x14ac:dyDescent="0.3">
      <c r="A11" t="s">
        <v>28</v>
      </c>
      <c r="B11">
        <v>80.099999999999994</v>
      </c>
      <c r="C11">
        <v>5.71</v>
      </c>
      <c r="E11" t="b">
        <v>1</v>
      </c>
      <c r="F11" s="3">
        <v>8</v>
      </c>
      <c r="G11" s="5">
        <v>80.08</v>
      </c>
      <c r="H11" s="5">
        <v>81.430000000000007</v>
      </c>
      <c r="I11" s="5">
        <v>78.73</v>
      </c>
      <c r="J11" s="6">
        <v>1.7390000000000001</v>
      </c>
      <c r="K11" s="4">
        <v>20</v>
      </c>
      <c r="L11" s="2">
        <v>44949.469706759301</v>
      </c>
      <c r="M11" t="s">
        <v>17</v>
      </c>
      <c r="N11" t="s">
        <v>18</v>
      </c>
      <c r="O11" t="s">
        <v>19</v>
      </c>
      <c r="P11" s="4">
        <v>2.9</v>
      </c>
      <c r="Q11" s="4">
        <v>4.9000000000000004</v>
      </c>
    </row>
    <row r="12" spans="1:17" x14ac:dyDescent="0.3">
      <c r="E12" t="b">
        <v>1</v>
      </c>
      <c r="F12" s="3">
        <v>9</v>
      </c>
      <c r="G12" s="5">
        <v>78.88</v>
      </c>
      <c r="H12" s="5">
        <v>78.849999999999994</v>
      </c>
      <c r="I12" s="5">
        <v>78.91</v>
      </c>
      <c r="J12" s="6">
        <v>2.0059999999999998</v>
      </c>
      <c r="K12" s="4">
        <v>20</v>
      </c>
      <c r="L12" s="2">
        <v>44949.469937337999</v>
      </c>
      <c r="M12" t="s">
        <v>17</v>
      </c>
      <c r="N12" t="s">
        <v>18</v>
      </c>
      <c r="O12" t="s">
        <v>19</v>
      </c>
      <c r="P12" s="4">
        <v>2.9</v>
      </c>
      <c r="Q12" s="4">
        <v>5.0999999999999996</v>
      </c>
    </row>
    <row r="13" spans="1:17" x14ac:dyDescent="0.3">
      <c r="E13" t="b">
        <v>1</v>
      </c>
      <c r="F13" s="3">
        <v>10</v>
      </c>
      <c r="G13" s="5">
        <v>73.84</v>
      </c>
      <c r="H13" s="5">
        <v>76.19</v>
      </c>
      <c r="I13" s="5">
        <v>71.5</v>
      </c>
      <c r="J13" s="6">
        <v>1.6870000000000001</v>
      </c>
      <c r="K13" s="4">
        <v>20</v>
      </c>
      <c r="L13" s="2">
        <v>44949.470108530099</v>
      </c>
      <c r="M13" t="s">
        <v>17</v>
      </c>
      <c r="N13" t="s">
        <v>18</v>
      </c>
      <c r="O13" t="s">
        <v>19</v>
      </c>
      <c r="P13" s="4">
        <v>2.5</v>
      </c>
      <c r="Q13" s="4">
        <v>4.7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zoomScale="70" zoomScaleNormal="70" workbookViewId="0">
      <selection activeCell="F17" sqref="F17"/>
    </sheetView>
  </sheetViews>
  <sheetFormatPr baseColWidth="10" defaultRowHeight="14.4" x14ac:dyDescent="0.3"/>
  <cols>
    <col min="1" max="1" width="34.44140625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29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30</v>
      </c>
      <c r="E4" t="b">
        <v>1</v>
      </c>
      <c r="F4" s="3">
        <v>1</v>
      </c>
      <c r="G4" s="5">
        <v>68.23</v>
      </c>
      <c r="H4" s="5">
        <v>68.66</v>
      </c>
      <c r="I4" s="5">
        <v>67.790000000000006</v>
      </c>
      <c r="J4" s="6">
        <v>1.917</v>
      </c>
      <c r="K4" s="4">
        <v>20</v>
      </c>
      <c r="L4" s="2">
        <v>44950.446994201397</v>
      </c>
      <c r="M4" t="s">
        <v>17</v>
      </c>
      <c r="N4" t="s">
        <v>18</v>
      </c>
      <c r="O4" t="s">
        <v>19</v>
      </c>
      <c r="P4" s="4">
        <v>1.4</v>
      </c>
      <c r="Q4" s="4">
        <v>3.8</v>
      </c>
    </row>
    <row r="5" spans="1:17" x14ac:dyDescent="0.3">
      <c r="A5" t="s">
        <v>20</v>
      </c>
      <c r="E5" t="b">
        <v>1</v>
      </c>
      <c r="F5" s="3">
        <v>2</v>
      </c>
      <c r="G5" s="5">
        <v>62.02</v>
      </c>
      <c r="H5" s="5">
        <v>63.51</v>
      </c>
      <c r="I5" s="5">
        <v>60.54</v>
      </c>
      <c r="J5" s="6">
        <v>1.7050000000000001</v>
      </c>
      <c r="K5" s="4">
        <v>20</v>
      </c>
      <c r="L5" s="2">
        <v>44950.447357442099</v>
      </c>
      <c r="M5" t="s">
        <v>17</v>
      </c>
      <c r="N5" t="s">
        <v>18</v>
      </c>
      <c r="O5" t="s">
        <v>19</v>
      </c>
      <c r="P5" s="4">
        <v>1.1000000000000001</v>
      </c>
      <c r="Q5" s="4">
        <v>3.6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55.93</v>
      </c>
      <c r="H6" s="5">
        <v>56.63</v>
      </c>
      <c r="I6" s="5">
        <v>55.22</v>
      </c>
      <c r="J6" s="6">
        <v>2.1579999999999999</v>
      </c>
      <c r="K6" s="4">
        <v>20</v>
      </c>
      <c r="L6" s="2">
        <v>44950.447588356503</v>
      </c>
      <c r="M6" t="s">
        <v>17</v>
      </c>
      <c r="N6" t="s">
        <v>18</v>
      </c>
      <c r="O6" t="s">
        <v>19</v>
      </c>
      <c r="P6" s="4">
        <v>0.9</v>
      </c>
      <c r="Q6" s="4">
        <v>3.7</v>
      </c>
    </row>
    <row r="7" spans="1:17" x14ac:dyDescent="0.3">
      <c r="E7" t="b">
        <v>1</v>
      </c>
      <c r="F7" s="3">
        <v>4</v>
      </c>
      <c r="G7" s="5">
        <v>67.75</v>
      </c>
      <c r="H7" s="5">
        <v>67.08</v>
      </c>
      <c r="I7" s="5">
        <v>68.41</v>
      </c>
      <c r="J7" s="6">
        <v>2.2919999999999998</v>
      </c>
      <c r="K7" s="4">
        <v>20</v>
      </c>
      <c r="L7" s="2">
        <v>44950.448011053202</v>
      </c>
      <c r="M7" t="s">
        <v>17</v>
      </c>
      <c r="N7" t="s">
        <v>18</v>
      </c>
      <c r="O7" t="s">
        <v>19</v>
      </c>
      <c r="P7" s="4">
        <v>1.3</v>
      </c>
      <c r="Q7" s="4">
        <v>3.9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56.61</v>
      </c>
      <c r="H8" s="5">
        <v>55.88</v>
      </c>
      <c r="I8" s="5">
        <v>57.34</v>
      </c>
      <c r="J8" s="6">
        <v>1.927</v>
      </c>
      <c r="K8" s="4">
        <v>20</v>
      </c>
      <c r="L8" s="2">
        <v>44950.448529282403</v>
      </c>
      <c r="M8" t="s">
        <v>17</v>
      </c>
      <c r="N8" t="s">
        <v>18</v>
      </c>
      <c r="O8" t="s">
        <v>19</v>
      </c>
      <c r="P8" s="4">
        <v>1</v>
      </c>
      <c r="Q8" s="4">
        <v>3.7</v>
      </c>
    </row>
    <row r="9" spans="1:17" x14ac:dyDescent="0.3">
      <c r="A9" s="7" t="s">
        <v>26</v>
      </c>
      <c r="B9" s="7">
        <v>62.01</v>
      </c>
      <c r="C9" s="7">
        <v>4.57</v>
      </c>
      <c r="E9" t="b">
        <v>1</v>
      </c>
      <c r="F9" s="3">
        <v>6</v>
      </c>
      <c r="G9" s="5">
        <v>56.46</v>
      </c>
      <c r="H9" s="5">
        <v>57.31</v>
      </c>
      <c r="I9" s="5">
        <v>55.61</v>
      </c>
      <c r="J9" s="6">
        <v>2.1360000000000001</v>
      </c>
      <c r="K9" s="4">
        <v>20</v>
      </c>
      <c r="L9" s="2">
        <v>44950.4489868171</v>
      </c>
      <c r="M9" t="s">
        <v>17</v>
      </c>
      <c r="N9" t="s">
        <v>18</v>
      </c>
      <c r="O9" t="s">
        <v>19</v>
      </c>
      <c r="P9" s="4">
        <v>1.4</v>
      </c>
      <c r="Q9" s="4">
        <v>4.2</v>
      </c>
    </row>
    <row r="10" spans="1:17" x14ac:dyDescent="0.3">
      <c r="A10" t="s">
        <v>27</v>
      </c>
      <c r="B10">
        <v>62.58</v>
      </c>
      <c r="C10">
        <v>4.55</v>
      </c>
      <c r="E10" t="b">
        <v>1</v>
      </c>
      <c r="F10" s="3">
        <v>7</v>
      </c>
      <c r="G10" s="5">
        <v>66.16</v>
      </c>
      <c r="H10" s="5">
        <v>66.72</v>
      </c>
      <c r="I10" s="5">
        <v>65.61</v>
      </c>
      <c r="J10" s="6">
        <v>1.835</v>
      </c>
      <c r="K10" s="4">
        <v>20</v>
      </c>
      <c r="L10" s="2">
        <v>44950.449181516196</v>
      </c>
      <c r="M10" t="s">
        <v>17</v>
      </c>
      <c r="N10" t="s">
        <v>18</v>
      </c>
      <c r="O10" t="s">
        <v>19</v>
      </c>
      <c r="P10" s="4">
        <v>1.3</v>
      </c>
      <c r="Q10" s="4">
        <v>3.7</v>
      </c>
    </row>
    <row r="11" spans="1:17" x14ac:dyDescent="0.3">
      <c r="A11" t="s">
        <v>28</v>
      </c>
      <c r="B11">
        <v>61.44</v>
      </c>
      <c r="C11">
        <v>4.74</v>
      </c>
      <c r="E11" t="b">
        <v>1</v>
      </c>
      <c r="F11" s="3">
        <v>8</v>
      </c>
      <c r="G11" s="5">
        <v>62.89</v>
      </c>
      <c r="H11" s="5">
        <v>62.94</v>
      </c>
      <c r="I11" s="5">
        <v>62.84</v>
      </c>
      <c r="J11" s="6">
        <v>1.726</v>
      </c>
      <c r="K11" s="4">
        <v>20</v>
      </c>
      <c r="L11" s="2">
        <v>44950.449536053202</v>
      </c>
      <c r="M11" t="s">
        <v>17</v>
      </c>
      <c r="N11" t="s">
        <v>18</v>
      </c>
      <c r="O11" t="s">
        <v>19</v>
      </c>
      <c r="P11" s="4">
        <v>1.4</v>
      </c>
      <c r="Q11" s="4">
        <v>3.8</v>
      </c>
    </row>
    <row r="12" spans="1:17" x14ac:dyDescent="0.3">
      <c r="E12" t="b">
        <v>1</v>
      </c>
      <c r="F12" s="3">
        <v>11</v>
      </c>
      <c r="G12" s="5">
        <v>62.91</v>
      </c>
      <c r="H12" s="5">
        <v>64.27</v>
      </c>
      <c r="I12" s="5">
        <v>61.55</v>
      </c>
      <c r="J12" s="6">
        <v>1.8640000000000001</v>
      </c>
      <c r="K12" s="4">
        <v>20</v>
      </c>
      <c r="L12" s="2">
        <v>44950.4506336458</v>
      </c>
      <c r="M12" t="s">
        <v>17</v>
      </c>
      <c r="N12" t="s">
        <v>18</v>
      </c>
      <c r="O12" t="s">
        <v>19</v>
      </c>
      <c r="P12" s="4">
        <v>1.2</v>
      </c>
      <c r="Q12" s="4">
        <v>3.7</v>
      </c>
    </row>
    <row r="13" spans="1:17" x14ac:dyDescent="0.3">
      <c r="E13" t="b">
        <v>1</v>
      </c>
      <c r="F13" s="3">
        <v>12</v>
      </c>
      <c r="G13" s="5">
        <v>61.13</v>
      </c>
      <c r="H13" s="5">
        <v>62.8</v>
      </c>
      <c r="I13" s="5">
        <v>59.47</v>
      </c>
      <c r="J13" s="6">
        <v>1.8049999999999999</v>
      </c>
      <c r="K13" s="4">
        <v>20</v>
      </c>
      <c r="L13" s="2">
        <v>44950.451225949102</v>
      </c>
      <c r="M13" t="s">
        <v>17</v>
      </c>
      <c r="N13" t="s">
        <v>18</v>
      </c>
      <c r="O13" t="s">
        <v>19</v>
      </c>
      <c r="P13" s="4">
        <v>1.3</v>
      </c>
      <c r="Q13" s="4">
        <v>3.8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31</v>
      </c>
      <c r="B2" t="s">
        <v>32</v>
      </c>
    </row>
    <row r="4" spans="1:3" x14ac:dyDescent="0.3">
      <c r="A4" s="1" t="s">
        <v>23</v>
      </c>
    </row>
    <row r="5" spans="1:3" x14ac:dyDescent="0.3">
      <c r="A5" t="s">
        <v>33</v>
      </c>
      <c r="B5" t="s">
        <v>34</v>
      </c>
      <c r="C5" t="s">
        <v>35</v>
      </c>
    </row>
    <row r="6" spans="1:3" x14ac:dyDescent="0.3">
      <c r="A6" t="s">
        <v>36</v>
      </c>
      <c r="B6" t="s">
        <v>37</v>
      </c>
      <c r="C6" t="s">
        <v>35</v>
      </c>
    </row>
    <row r="7" spans="1:3" x14ac:dyDescent="0.3">
      <c r="A7" t="s">
        <v>38</v>
      </c>
      <c r="B7" t="s">
        <v>39</v>
      </c>
      <c r="C7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modified xsi:type="dcterms:W3CDTF">2025-06-20T07:52:48Z</dcterms:modified>
</cp:coreProperties>
</file>